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5 міс\"/>
    </mc:Choice>
  </mc:AlternateContent>
  <xr:revisionPtr revIDLastSave="0" documentId="13_ncr:1_{F57AE5F0-B399-4323-8A64-08A3CBE31346}" xr6:coauthVersionLast="47" xr6:coauthVersionMax="47" xr10:uidLastSave="{00000000-0000-0000-0000-000000000000}"/>
  <bookViews>
    <workbookView xWindow="-120" yWindow="-120" windowWidth="21840" windowHeight="13020" xr2:uid="{002A5B42-867A-4A13-A595-F6735AA62103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2" l="1"/>
  <c r="M37" i="2"/>
  <c r="N36" i="2"/>
  <c r="M36" i="2"/>
  <c r="M35" i="2"/>
  <c r="N34" i="2"/>
  <c r="M34" i="2"/>
  <c r="M33" i="2"/>
  <c r="N32" i="2"/>
  <c r="M32" i="2"/>
  <c r="M31" i="2"/>
  <c r="N30" i="2"/>
  <c r="M30" i="2"/>
  <c r="N29" i="2"/>
  <c r="M29" i="2"/>
  <c r="N28" i="2"/>
  <c r="M28" i="2"/>
  <c r="N27" i="2"/>
  <c r="M27" i="2"/>
  <c r="M26" i="2"/>
  <c r="M25" i="2"/>
  <c r="N24" i="2"/>
  <c r="M24" i="2"/>
  <c r="N23" i="2"/>
  <c r="M23" i="2"/>
  <c r="N22" i="2"/>
  <c r="M22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M11" i="2"/>
  <c r="N10" i="2"/>
  <c r="M10" i="2"/>
  <c r="N9" i="2"/>
  <c r="M9" i="2"/>
  <c r="N8" i="2"/>
  <c r="M8" i="2"/>
  <c r="N7" i="2"/>
  <c r="M7" i="2"/>
  <c r="N6" i="2"/>
  <c r="M6" i="2"/>
</calcChain>
</file>

<file path=xl/sharedStrings.xml><?xml version="1.0" encoding="utf-8"?>
<sst xmlns="http://schemas.openxmlformats.org/spreadsheetml/2006/main" count="71" uniqueCount="67">
  <si>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</si>
  <si>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</si>
  <si>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</si>
  <si>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</si>
  <si>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</si>
  <si>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(грн)</t>
  </si>
  <si>
    <t>Спеціальний фонд (разом)</t>
  </si>
  <si>
    <t>02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</si>
  <si>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</si>
  <si>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</si>
  <si>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</si>
  <si>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</si>
  <si>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</si>
  <si>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</si>
  <si>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</si>
  <si>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</si>
  <si>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</si>
  <si>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</si>
  <si>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</si>
  <si>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</si>
  <si>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06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</si>
  <si>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</si>
  <si>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</si>
  <si>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</si>
  <si>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</si>
  <si>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1070</t>
  </si>
  <si>
    <t>Надання позашкільної освіти закладами позашкільної освіти, заходи із позашкільної роботи з дітьми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</si>
  <si>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</si>
  <si>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</si>
  <si>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08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</si>
  <si>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</si>
  <si>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</si>
  <si>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</si>
  <si>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</si>
  <si>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</si>
  <si>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</si>
  <si>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</si>
  <si>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</si>
  <si>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</si>
  <si>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</si>
  <si>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</si>
  <si>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</si>
  <si>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6090</t>
  </si>
  <si>
    <t>Інша діяльність у сфері житлово-комунального господарства</t>
  </si>
  <si>
    <t>7350</t>
  </si>
  <si>
    <t>Розроблення схем планування та забудови територій (містобудівної документації)</t>
  </si>
  <si>
    <t>7670</t>
  </si>
  <si>
    <t>Внески до статутного капіталу суб`єктів господарювання</t>
  </si>
  <si>
    <t>8312</t>
  </si>
  <si>
    <t>Оброблення (відновлення, у тому числі сортування, та видалення) відходів</t>
  </si>
  <si>
    <t>37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</si>
  <si>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</si>
  <si>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</si>
  <si>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</si>
  <si>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</si>
  <si>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</si>
  <si>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</si>
  <si>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</si>
  <si>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</si>
  <si>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Касові видатки за 5 міс 2026р.</t>
  </si>
  <si>
    <t>Касові видатки за 5 міс 2025р.</t>
  </si>
  <si>
    <t>Відхилення (+/-)</t>
  </si>
  <si>
    <t>% до касових 2025 року</t>
  </si>
  <si>
    <t>(грн.)</t>
  </si>
  <si>
    <t>Аналіз касових видатків установ, що фінансуються з бюджету Лебединської МТГ станом на 31.05.2026</t>
  </si>
  <si>
    <t>6091</t>
  </si>
  <si>
    <t>Будівництво об`єктів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</si>
</sst>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</cellXfs>
  <cellStyles count="2">
    <cellStyle name="Обычный" xfId="0" builtinId="0"/>
    <cellStyle name="Обычный 2" xfId="1" xr:uid="{66D8180D-B3BD-4F90-8C70-3FA6F5EDD196}"/>
  </cellStyles>
  <dxfs count="18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CA02E-C164-4654-90DB-D144CF7F3C62}">
  <sheetPr>
    <pageSetUpPr fitToPage="1"/>
  </sheetPr>
  <dimension ref="A2:R47"/>
  <sheetViews>
    <sheetView tabSelected="1" topLeftCell="B1" workbookViewId="0">
      <selection activeCell="C7" sqref="C7:C36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6" width="15.7109375" style="1" customWidth="1"/>
    <col min="7" max="8" width="15.7109375" style="1" hidden="1" customWidth="1"/>
    <col min="9" max="9" width="15.5703125" style="1" customWidth="1"/>
    <col min="10" max="10" width="13.5703125" style="1" hidden="1" customWidth="1"/>
    <col min="11" max="11" width="18.42578125" style="1" hidden="1" customWidth="1"/>
    <col min="12" max="13" width="15.7109375" style="1" customWidth="1"/>
    <col min="14" max="14" width="15.42578125" style="1" customWidth="1"/>
    <col min="15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 ht="18" x14ac:dyDescent="0.25">
      <c r="B2" s="25" t="s">
        <v>64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x14ac:dyDescent="0.2">
      <c r="B3" s="26" t="s">
        <v>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8" x14ac:dyDescent="0.2">
      <c r="M4" s="2"/>
      <c r="N4" s="1" t="s">
        <v>63</v>
      </c>
      <c r="Q4" s="2" t="s">
        <v>5</v>
      </c>
    </row>
    <row r="5" spans="1:18" s="4" customFormat="1" ht="63.75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/>
      <c r="H5" s="3"/>
      <c r="I5" s="3" t="s">
        <v>59</v>
      </c>
      <c r="J5" s="3"/>
      <c r="K5" s="3"/>
      <c r="L5" s="17" t="s">
        <v>60</v>
      </c>
      <c r="M5" s="3" t="s">
        <v>61</v>
      </c>
      <c r="N5" s="3" t="s">
        <v>62</v>
      </c>
      <c r="O5" s="3"/>
      <c r="P5" s="3"/>
      <c r="Q5" s="3"/>
    </row>
    <row r="6" spans="1:18" ht="12.75" customHeight="1" x14ac:dyDescent="0.2">
      <c r="A6" s="11">
        <v>1</v>
      </c>
      <c r="B6" s="12" t="s">
        <v>7</v>
      </c>
      <c r="C6" s="13"/>
      <c r="D6" s="14">
        <v>10000</v>
      </c>
      <c r="E6" s="14">
        <v>10000</v>
      </c>
      <c r="F6" s="14">
        <v>5000</v>
      </c>
      <c r="G6" s="14"/>
      <c r="H6" s="14"/>
      <c r="I6" s="14">
        <v>3750143.2499999995</v>
      </c>
      <c r="J6" s="20"/>
      <c r="K6" s="21"/>
      <c r="L6" s="22">
        <v>776454.82</v>
      </c>
      <c r="M6" s="15">
        <f>I6-L6</f>
        <v>2973688.4299999997</v>
      </c>
      <c r="N6" s="15">
        <f>I6/L6*100</f>
        <v>482.98280252803369</v>
      </c>
      <c r="O6" s="15"/>
      <c r="P6" s="15"/>
      <c r="Q6" s="15"/>
      <c r="R6" s="5"/>
    </row>
    <row r="7" spans="1:18" ht="12.75" customHeight="1" x14ac:dyDescent="0.2">
      <c r="A7" s="11">
        <v>0</v>
      </c>
      <c r="B7" s="12" t="s">
        <v>8</v>
      </c>
      <c r="C7" s="27" t="s">
        <v>9</v>
      </c>
      <c r="D7" s="14">
        <v>0</v>
      </c>
      <c r="E7" s="14">
        <v>0</v>
      </c>
      <c r="F7" s="14">
        <v>0</v>
      </c>
      <c r="G7" s="14"/>
      <c r="H7" s="14"/>
      <c r="I7" s="14">
        <v>3352728.76</v>
      </c>
      <c r="J7" s="20"/>
      <c r="K7" s="21"/>
      <c r="L7" s="22">
        <v>572481.87</v>
      </c>
      <c r="M7" s="23">
        <f t="shared" ref="M7:M37" si="0">I7-L7</f>
        <v>2780246.8899999997</v>
      </c>
      <c r="N7" s="23">
        <f t="shared" ref="N7:N37" si="1">I7/L7*100</f>
        <v>585.64802410249251</v>
      </c>
      <c r="O7" s="15"/>
      <c r="P7" s="15"/>
      <c r="Q7" s="15"/>
      <c r="R7" s="5"/>
    </row>
    <row r="8" spans="1:18" ht="12.75" customHeight="1" x14ac:dyDescent="0.2">
      <c r="A8" s="11">
        <v>0</v>
      </c>
      <c r="B8" s="12" t="s">
        <v>10</v>
      </c>
      <c r="C8" s="27" t="s">
        <v>11</v>
      </c>
      <c r="D8" s="14">
        <v>0</v>
      </c>
      <c r="E8" s="14">
        <v>0</v>
      </c>
      <c r="F8" s="14">
        <v>0</v>
      </c>
      <c r="G8" s="14"/>
      <c r="H8" s="14"/>
      <c r="I8" s="14">
        <v>230559.65</v>
      </c>
      <c r="J8" s="20"/>
      <c r="K8" s="21"/>
      <c r="L8" s="22">
        <v>69326.84</v>
      </c>
      <c r="M8" s="23">
        <f t="shared" si="0"/>
        <v>161232.81</v>
      </c>
      <c r="N8" s="23">
        <f t="shared" si="1"/>
        <v>332.5691031063871</v>
      </c>
      <c r="O8" s="15"/>
      <c r="P8" s="15"/>
      <c r="Q8" s="15"/>
      <c r="R8" s="5"/>
    </row>
    <row r="9" spans="1:18" ht="12.75" customHeight="1" x14ac:dyDescent="0.2">
      <c r="A9" s="11">
        <v>0</v>
      </c>
      <c r="B9" s="12" t="s">
        <v>12</v>
      </c>
      <c r="C9" s="27" t="s">
        <v>13</v>
      </c>
      <c r="D9" s="14">
        <v>0</v>
      </c>
      <c r="E9" s="14">
        <v>0</v>
      </c>
      <c r="F9" s="14">
        <v>0</v>
      </c>
      <c r="G9" s="14"/>
      <c r="H9" s="14"/>
      <c r="I9" s="14">
        <v>16300</v>
      </c>
      <c r="J9" s="20"/>
      <c r="K9" s="21"/>
      <c r="L9" s="22">
        <v>63426.61</v>
      </c>
      <c r="M9" s="23">
        <f t="shared" si="0"/>
        <v>-47126.61</v>
      </c>
      <c r="N9" s="23">
        <f t="shared" si="1"/>
        <v>25.698992899037172</v>
      </c>
      <c r="O9" s="15"/>
      <c r="P9" s="15"/>
      <c r="Q9" s="15"/>
      <c r="R9" s="5"/>
    </row>
    <row r="10" spans="1:18" ht="12.75" customHeight="1" x14ac:dyDescent="0.2">
      <c r="A10" s="11">
        <v>0</v>
      </c>
      <c r="B10" s="12" t="s">
        <v>14</v>
      </c>
      <c r="C10" s="27" t="s">
        <v>15</v>
      </c>
      <c r="D10" s="14">
        <v>10000</v>
      </c>
      <c r="E10" s="14">
        <v>10000</v>
      </c>
      <c r="F10" s="14">
        <v>5000</v>
      </c>
      <c r="G10" s="14"/>
      <c r="H10" s="14"/>
      <c r="I10" s="14">
        <v>0</v>
      </c>
      <c r="J10" s="20"/>
      <c r="K10" s="21"/>
      <c r="L10" s="22">
        <v>6600</v>
      </c>
      <c r="M10" s="23">
        <f t="shared" si="0"/>
        <v>-6600</v>
      </c>
      <c r="N10" s="23">
        <f t="shared" si="1"/>
        <v>0</v>
      </c>
      <c r="O10" s="15"/>
      <c r="P10" s="15"/>
      <c r="Q10" s="15"/>
      <c r="R10" s="5"/>
    </row>
    <row r="11" spans="1:18" ht="12.75" customHeight="1" x14ac:dyDescent="0.2">
      <c r="A11" s="11">
        <v>0</v>
      </c>
      <c r="B11" s="12" t="s">
        <v>16</v>
      </c>
      <c r="C11" s="27" t="s">
        <v>17</v>
      </c>
      <c r="D11" s="14">
        <v>0</v>
      </c>
      <c r="E11" s="14">
        <v>0</v>
      </c>
      <c r="F11" s="14">
        <v>0</v>
      </c>
      <c r="G11" s="14"/>
      <c r="H11" s="14"/>
      <c r="I11" s="14">
        <v>106104.84</v>
      </c>
      <c r="J11" s="20"/>
      <c r="K11" s="21"/>
      <c r="L11" s="22"/>
      <c r="M11" s="23">
        <f t="shared" si="0"/>
        <v>106104.84</v>
      </c>
      <c r="N11" s="23"/>
      <c r="O11" s="15"/>
      <c r="P11" s="15"/>
      <c r="Q11" s="15"/>
      <c r="R11" s="5"/>
    </row>
    <row r="12" spans="1:18" ht="12.75" customHeight="1" x14ac:dyDescent="0.2">
      <c r="A12" s="11">
        <v>0</v>
      </c>
      <c r="B12" s="12" t="s">
        <v>18</v>
      </c>
      <c r="C12" s="27" t="s">
        <v>19</v>
      </c>
      <c r="D12" s="14">
        <v>0</v>
      </c>
      <c r="E12" s="14">
        <v>0</v>
      </c>
      <c r="F12" s="14">
        <v>0</v>
      </c>
      <c r="G12" s="14"/>
      <c r="H12" s="14"/>
      <c r="I12" s="14">
        <v>44450</v>
      </c>
      <c r="J12" s="20"/>
      <c r="K12" s="21"/>
      <c r="L12" s="22">
        <v>64619.5</v>
      </c>
      <c r="M12" s="23">
        <f t="shared" si="0"/>
        <v>-20169.5</v>
      </c>
      <c r="N12" s="23">
        <f t="shared" si="1"/>
        <v>68.787285571692763</v>
      </c>
      <c r="O12" s="15"/>
      <c r="P12" s="15"/>
      <c r="Q12" s="15"/>
      <c r="R12" s="5"/>
    </row>
    <row r="13" spans="1:18" ht="12.75" customHeight="1" x14ac:dyDescent="0.2">
      <c r="A13" s="11">
        <v>1</v>
      </c>
      <c r="B13" s="12" t="s">
        <v>20</v>
      </c>
      <c r="C13" s="27"/>
      <c r="D13" s="14">
        <v>1433861</v>
      </c>
      <c r="E13" s="14">
        <v>1882002.84</v>
      </c>
      <c r="F13" s="14">
        <v>1045583.9233333333</v>
      </c>
      <c r="G13" s="14"/>
      <c r="H13" s="14"/>
      <c r="I13" s="14">
        <v>17244449.489999998</v>
      </c>
      <c r="J13" s="20"/>
      <c r="K13" s="21"/>
      <c r="L13" s="22">
        <v>8921010.6799999978</v>
      </c>
      <c r="M13" s="23">
        <f t="shared" si="0"/>
        <v>8323438.8100000005</v>
      </c>
      <c r="N13" s="23">
        <f t="shared" si="1"/>
        <v>193.30152275975084</v>
      </c>
      <c r="O13" s="15"/>
      <c r="P13" s="15"/>
      <c r="Q13" s="15"/>
      <c r="R13" s="5"/>
    </row>
    <row r="14" spans="1:18" ht="12.75" customHeight="1" x14ac:dyDescent="0.2">
      <c r="A14" s="11">
        <v>0</v>
      </c>
      <c r="B14" s="12" t="s">
        <v>21</v>
      </c>
      <c r="C14" s="27" t="s">
        <v>22</v>
      </c>
      <c r="D14" s="14">
        <v>1127548</v>
      </c>
      <c r="E14" s="14">
        <v>1127548</v>
      </c>
      <c r="F14" s="14">
        <v>469811.66666666669</v>
      </c>
      <c r="G14" s="14"/>
      <c r="H14" s="14"/>
      <c r="I14" s="14">
        <v>1604340.76</v>
      </c>
      <c r="J14" s="20"/>
      <c r="K14" s="21"/>
      <c r="L14" s="22">
        <v>1380861.0299999998</v>
      </c>
      <c r="M14" s="23">
        <f t="shared" si="0"/>
        <v>223479.73000000021</v>
      </c>
      <c r="N14" s="23">
        <f t="shared" si="1"/>
        <v>116.18408551945305</v>
      </c>
      <c r="O14" s="15"/>
      <c r="P14" s="15"/>
      <c r="Q14" s="15"/>
      <c r="R14" s="5"/>
    </row>
    <row r="15" spans="1:18" ht="12.75" customHeight="1" x14ac:dyDescent="0.2">
      <c r="A15" s="11">
        <v>0</v>
      </c>
      <c r="B15" s="12" t="s">
        <v>23</v>
      </c>
      <c r="C15" s="27" t="s">
        <v>24</v>
      </c>
      <c r="D15" s="14">
        <v>306313</v>
      </c>
      <c r="E15" s="14">
        <v>306313</v>
      </c>
      <c r="F15" s="14">
        <v>127630.41666666669</v>
      </c>
      <c r="G15" s="14"/>
      <c r="H15" s="14"/>
      <c r="I15" s="14">
        <v>15221451.76</v>
      </c>
      <c r="J15" s="20"/>
      <c r="K15" s="21"/>
      <c r="L15" s="22">
        <v>6298926.2599999998</v>
      </c>
      <c r="M15" s="23">
        <f t="shared" si="0"/>
        <v>8922525.5</v>
      </c>
      <c r="N15" s="23">
        <f t="shared" si="1"/>
        <v>241.65153125637636</v>
      </c>
      <c r="O15" s="15"/>
      <c r="P15" s="15"/>
      <c r="Q15" s="15"/>
      <c r="R15" s="5"/>
    </row>
    <row r="16" spans="1:18" ht="12.75" customHeight="1" x14ac:dyDescent="0.2">
      <c r="A16" s="11">
        <v>0</v>
      </c>
      <c r="B16" s="12" t="s">
        <v>25</v>
      </c>
      <c r="C16" s="27" t="s">
        <v>26</v>
      </c>
      <c r="D16" s="14">
        <v>0</v>
      </c>
      <c r="E16" s="14">
        <v>0</v>
      </c>
      <c r="F16" s="14">
        <v>0</v>
      </c>
      <c r="G16" s="14"/>
      <c r="H16" s="14"/>
      <c r="I16" s="14">
        <v>16000</v>
      </c>
      <c r="J16" s="20"/>
      <c r="K16" s="21"/>
      <c r="L16" s="22">
        <v>5647.5</v>
      </c>
      <c r="M16" s="23">
        <f t="shared" si="0"/>
        <v>10352.5</v>
      </c>
      <c r="N16" s="23">
        <f t="shared" si="1"/>
        <v>283.311199645861</v>
      </c>
      <c r="O16" s="15"/>
      <c r="P16" s="15"/>
      <c r="Q16" s="15"/>
      <c r="R16" s="5"/>
    </row>
    <row r="17" spans="1:18" s="16" customFormat="1" ht="12.75" customHeight="1" x14ac:dyDescent="0.2">
      <c r="A17" s="19"/>
      <c r="B17" s="24" t="s">
        <v>55</v>
      </c>
      <c r="C17" s="27" t="s">
        <v>56</v>
      </c>
      <c r="D17" s="22"/>
      <c r="E17" s="22"/>
      <c r="F17" s="22"/>
      <c r="G17" s="22"/>
      <c r="H17" s="22"/>
      <c r="I17" s="22"/>
      <c r="J17" s="20"/>
      <c r="K17" s="21"/>
      <c r="L17" s="22">
        <v>193210.76</v>
      </c>
      <c r="M17" s="23">
        <f t="shared" si="0"/>
        <v>-193210.76</v>
      </c>
      <c r="N17" s="23">
        <f t="shared" si="1"/>
        <v>0</v>
      </c>
      <c r="O17" s="23"/>
      <c r="P17" s="23"/>
      <c r="Q17" s="23"/>
      <c r="R17" s="18"/>
    </row>
    <row r="18" spans="1:18" s="16" customFormat="1" ht="12.75" customHeight="1" x14ac:dyDescent="0.2">
      <c r="A18" s="19"/>
      <c r="B18" s="24" t="s">
        <v>57</v>
      </c>
      <c r="C18" s="27" t="s">
        <v>58</v>
      </c>
      <c r="D18" s="22"/>
      <c r="E18" s="22"/>
      <c r="F18" s="22"/>
      <c r="G18" s="22"/>
      <c r="H18" s="22"/>
      <c r="I18" s="22"/>
      <c r="J18" s="20"/>
      <c r="K18" s="21"/>
      <c r="L18" s="22">
        <v>893367.43</v>
      </c>
      <c r="M18" s="23">
        <f t="shared" si="0"/>
        <v>-893367.43</v>
      </c>
      <c r="N18" s="23">
        <f t="shared" si="1"/>
        <v>0</v>
      </c>
      <c r="O18" s="23"/>
      <c r="P18" s="23"/>
      <c r="Q18" s="23"/>
      <c r="R18" s="18"/>
    </row>
    <row r="19" spans="1:18" ht="12.75" customHeight="1" x14ac:dyDescent="0.2">
      <c r="A19" s="11">
        <v>0</v>
      </c>
      <c r="B19" s="12" t="s">
        <v>27</v>
      </c>
      <c r="C19" s="27" t="s">
        <v>28</v>
      </c>
      <c r="D19" s="14">
        <v>0</v>
      </c>
      <c r="E19" s="14">
        <v>448141.84</v>
      </c>
      <c r="F19" s="14">
        <v>448141.84</v>
      </c>
      <c r="G19" s="14"/>
      <c r="H19" s="14"/>
      <c r="I19" s="14">
        <v>402656.97</v>
      </c>
      <c r="J19" s="20"/>
      <c r="K19" s="21"/>
      <c r="L19" s="22">
        <v>148997.70000000001</v>
      </c>
      <c r="M19" s="23">
        <f t="shared" si="0"/>
        <v>253659.26999999996</v>
      </c>
      <c r="N19" s="23">
        <f t="shared" si="1"/>
        <v>270.24374872900722</v>
      </c>
      <c r="O19" s="15"/>
      <c r="P19" s="15"/>
      <c r="Q19" s="15"/>
      <c r="R19" s="5"/>
    </row>
    <row r="20" spans="1:18" ht="12.75" customHeight="1" x14ac:dyDescent="0.2">
      <c r="A20" s="11">
        <v>1</v>
      </c>
      <c r="B20" s="12" t="s">
        <v>29</v>
      </c>
      <c r="C20" s="27"/>
      <c r="D20" s="14">
        <v>500000</v>
      </c>
      <c r="E20" s="14">
        <v>500000</v>
      </c>
      <c r="F20" s="14">
        <v>208333.33333333331</v>
      </c>
      <c r="G20" s="14"/>
      <c r="H20" s="14"/>
      <c r="I20" s="14">
        <v>1616500.95</v>
      </c>
      <c r="J20" s="20"/>
      <c r="K20" s="21"/>
      <c r="L20" s="22">
        <v>504804.71</v>
      </c>
      <c r="M20" s="23">
        <f t="shared" si="0"/>
        <v>1111696.24</v>
      </c>
      <c r="N20" s="23">
        <f t="shared" si="1"/>
        <v>320.22303238810906</v>
      </c>
      <c r="O20" s="15"/>
      <c r="P20" s="15"/>
      <c r="Q20" s="15"/>
      <c r="R20" s="5"/>
    </row>
    <row r="21" spans="1:18" ht="12.75" customHeight="1" x14ac:dyDescent="0.2">
      <c r="A21" s="11">
        <v>0</v>
      </c>
      <c r="B21" s="12" t="s">
        <v>8</v>
      </c>
      <c r="C21" s="27" t="s">
        <v>9</v>
      </c>
      <c r="D21" s="14">
        <v>0</v>
      </c>
      <c r="E21" s="14">
        <v>0</v>
      </c>
      <c r="F21" s="14">
        <v>0</v>
      </c>
      <c r="G21" s="14"/>
      <c r="H21" s="14"/>
      <c r="I21" s="14">
        <v>21850.2</v>
      </c>
      <c r="J21" s="20"/>
      <c r="K21" s="21"/>
      <c r="L21" s="22"/>
      <c r="M21" s="23">
        <f t="shared" si="0"/>
        <v>21850.2</v>
      </c>
      <c r="N21" s="23"/>
      <c r="O21" s="15"/>
      <c r="P21" s="15"/>
      <c r="Q21" s="15"/>
      <c r="R21" s="5"/>
    </row>
    <row r="22" spans="1:18" ht="12.75" customHeight="1" x14ac:dyDescent="0.2">
      <c r="A22" s="11">
        <v>0</v>
      </c>
      <c r="B22" s="12" t="s">
        <v>30</v>
      </c>
      <c r="C22" s="27" t="s">
        <v>31</v>
      </c>
      <c r="D22" s="14">
        <v>500000</v>
      </c>
      <c r="E22" s="14">
        <v>500000</v>
      </c>
      <c r="F22" s="14">
        <v>208333.33333333331</v>
      </c>
      <c r="G22" s="14"/>
      <c r="H22" s="14"/>
      <c r="I22" s="14">
        <v>1594650.75</v>
      </c>
      <c r="J22" s="20"/>
      <c r="K22" s="21"/>
      <c r="L22" s="22">
        <v>504804.71</v>
      </c>
      <c r="M22" s="23">
        <f t="shared" si="0"/>
        <v>1089846.04</v>
      </c>
      <c r="N22" s="23">
        <f t="shared" si="1"/>
        <v>315.8945862450451</v>
      </c>
      <c r="O22" s="15"/>
      <c r="P22" s="15"/>
      <c r="Q22" s="15"/>
      <c r="R22" s="5"/>
    </row>
    <row r="23" spans="1:18" ht="12.75" customHeight="1" x14ac:dyDescent="0.2">
      <c r="A23" s="11">
        <v>1</v>
      </c>
      <c r="B23" s="12" t="s">
        <v>32</v>
      </c>
      <c r="C23" s="27"/>
      <c r="D23" s="14">
        <v>296650</v>
      </c>
      <c r="E23" s="14">
        <v>296650</v>
      </c>
      <c r="F23" s="14">
        <v>123604.16666666667</v>
      </c>
      <c r="G23" s="14"/>
      <c r="H23" s="14"/>
      <c r="I23" s="14">
        <v>74209.510000000009</v>
      </c>
      <c r="J23" s="20"/>
      <c r="K23" s="21"/>
      <c r="L23" s="22">
        <v>70670.81</v>
      </c>
      <c r="M23" s="23">
        <f t="shared" si="0"/>
        <v>3538.7000000000116</v>
      </c>
      <c r="N23" s="23">
        <f t="shared" si="1"/>
        <v>105.00730075118712</v>
      </c>
      <c r="O23" s="15"/>
      <c r="P23" s="15"/>
      <c r="Q23" s="15"/>
      <c r="R23" s="5"/>
    </row>
    <row r="24" spans="1:18" ht="12.75" customHeight="1" x14ac:dyDescent="0.2">
      <c r="A24" s="11">
        <v>0</v>
      </c>
      <c r="B24" s="12" t="s">
        <v>33</v>
      </c>
      <c r="C24" s="27" t="s">
        <v>34</v>
      </c>
      <c r="D24" s="14">
        <v>245870</v>
      </c>
      <c r="E24" s="14">
        <v>245870</v>
      </c>
      <c r="F24" s="14">
        <v>102445.83333333334</v>
      </c>
      <c r="G24" s="14"/>
      <c r="H24" s="14"/>
      <c r="I24" s="14">
        <v>68438.330000000016</v>
      </c>
      <c r="J24" s="20"/>
      <c r="K24" s="21"/>
      <c r="L24" s="22">
        <v>62735</v>
      </c>
      <c r="M24" s="23">
        <f t="shared" si="0"/>
        <v>5703.3300000000163</v>
      </c>
      <c r="N24" s="23">
        <f t="shared" si="1"/>
        <v>109.09114529369572</v>
      </c>
      <c r="O24" s="15"/>
      <c r="P24" s="15"/>
      <c r="Q24" s="15"/>
      <c r="R24" s="5"/>
    </row>
    <row r="25" spans="1:18" ht="12.75" customHeight="1" x14ac:dyDescent="0.2">
      <c r="A25" s="11">
        <v>0</v>
      </c>
      <c r="B25" s="12" t="s">
        <v>35</v>
      </c>
      <c r="C25" s="27" t="s">
        <v>36</v>
      </c>
      <c r="D25" s="14">
        <v>6800</v>
      </c>
      <c r="E25" s="14">
        <v>6800</v>
      </c>
      <c r="F25" s="14">
        <v>2833.3333333333335</v>
      </c>
      <c r="G25" s="14"/>
      <c r="H25" s="14"/>
      <c r="I25" s="14">
        <v>0</v>
      </c>
      <c r="J25" s="20"/>
      <c r="K25" s="21"/>
      <c r="L25" s="22">
        <v>0</v>
      </c>
      <c r="M25" s="23">
        <f t="shared" si="0"/>
        <v>0</v>
      </c>
      <c r="N25" s="23"/>
      <c r="O25" s="15"/>
      <c r="P25" s="15"/>
      <c r="Q25" s="15"/>
      <c r="R25" s="5"/>
    </row>
    <row r="26" spans="1:18" ht="12.75" customHeight="1" x14ac:dyDescent="0.2">
      <c r="A26" s="11">
        <v>0</v>
      </c>
      <c r="B26" s="12" t="s">
        <v>37</v>
      </c>
      <c r="C26" s="27" t="s">
        <v>38</v>
      </c>
      <c r="D26" s="14">
        <v>9009</v>
      </c>
      <c r="E26" s="14">
        <v>9009</v>
      </c>
      <c r="F26" s="14">
        <v>3753.75</v>
      </c>
      <c r="G26" s="14"/>
      <c r="H26" s="14"/>
      <c r="I26" s="14">
        <v>0</v>
      </c>
      <c r="J26" s="20"/>
      <c r="K26" s="21"/>
      <c r="L26" s="22">
        <v>0</v>
      </c>
      <c r="M26" s="23">
        <f t="shared" si="0"/>
        <v>0</v>
      </c>
      <c r="N26" s="23"/>
      <c r="O26" s="15"/>
      <c r="P26" s="15"/>
      <c r="Q26" s="15"/>
      <c r="R26" s="5"/>
    </row>
    <row r="27" spans="1:18" ht="12.75" customHeight="1" x14ac:dyDescent="0.2">
      <c r="A27" s="11">
        <v>0</v>
      </c>
      <c r="B27" s="12" t="s">
        <v>39</v>
      </c>
      <c r="C27" s="27" t="s">
        <v>40</v>
      </c>
      <c r="D27" s="14">
        <v>34971</v>
      </c>
      <c r="E27" s="14">
        <v>34971</v>
      </c>
      <c r="F27" s="14">
        <v>14571.25</v>
      </c>
      <c r="G27" s="14"/>
      <c r="H27" s="14"/>
      <c r="I27" s="14">
        <v>5771.18</v>
      </c>
      <c r="J27" s="20"/>
      <c r="K27" s="21"/>
      <c r="L27" s="22">
        <v>7935.81</v>
      </c>
      <c r="M27" s="23">
        <f t="shared" si="0"/>
        <v>-2164.63</v>
      </c>
      <c r="N27" s="23">
        <f t="shared" si="1"/>
        <v>72.723263283773179</v>
      </c>
      <c r="O27" s="15"/>
      <c r="P27" s="15"/>
      <c r="Q27" s="15"/>
      <c r="R27" s="5"/>
    </row>
    <row r="28" spans="1:18" ht="12.75" customHeight="1" x14ac:dyDescent="0.2">
      <c r="A28" s="11">
        <v>1</v>
      </c>
      <c r="B28" s="12" t="s">
        <v>41</v>
      </c>
      <c r="C28" s="27"/>
      <c r="D28" s="14">
        <v>1144100</v>
      </c>
      <c r="E28" s="14">
        <v>5889966</v>
      </c>
      <c r="F28" s="14">
        <v>4850516</v>
      </c>
      <c r="G28" s="14"/>
      <c r="H28" s="14"/>
      <c r="I28" s="14">
        <v>2541904.3200000003</v>
      </c>
      <c r="J28" s="20"/>
      <c r="K28" s="21"/>
      <c r="L28" s="22">
        <v>2446462.13</v>
      </c>
      <c r="M28" s="23">
        <f t="shared" si="0"/>
        <v>95442.19000000041</v>
      </c>
      <c r="N28" s="23">
        <f t="shared" si="1"/>
        <v>103.90123308387366</v>
      </c>
      <c r="O28" s="15"/>
      <c r="P28" s="15"/>
      <c r="Q28" s="15"/>
      <c r="R28" s="5"/>
    </row>
    <row r="29" spans="1:18" ht="12.75" customHeight="1" x14ac:dyDescent="0.2">
      <c r="A29" s="11">
        <v>0</v>
      </c>
      <c r="B29" s="12" t="s">
        <v>42</v>
      </c>
      <c r="C29" s="27" t="s">
        <v>43</v>
      </c>
      <c r="D29" s="14">
        <v>0</v>
      </c>
      <c r="E29" s="14">
        <v>0</v>
      </c>
      <c r="F29" s="14">
        <v>0</v>
      </c>
      <c r="G29" s="14"/>
      <c r="H29" s="14"/>
      <c r="I29" s="14">
        <v>2237790.89</v>
      </c>
      <c r="J29" s="20"/>
      <c r="K29" s="21"/>
      <c r="L29" s="22">
        <v>1986337.51</v>
      </c>
      <c r="M29" s="23">
        <f t="shared" si="0"/>
        <v>251453.38000000012</v>
      </c>
      <c r="N29" s="23">
        <f t="shared" si="1"/>
        <v>112.65914673282286</v>
      </c>
      <c r="O29" s="15"/>
      <c r="P29" s="15"/>
      <c r="Q29" s="15"/>
      <c r="R29" s="5"/>
    </row>
    <row r="30" spans="1:18" s="16" customFormat="1" ht="12.75" customHeight="1" x14ac:dyDescent="0.2">
      <c r="A30" s="19"/>
      <c r="B30" s="28" t="s">
        <v>65</v>
      </c>
      <c r="C30" s="27" t="s">
        <v>66</v>
      </c>
      <c r="D30" s="22"/>
      <c r="E30" s="22"/>
      <c r="F30" s="22"/>
      <c r="G30" s="22"/>
      <c r="H30" s="22"/>
      <c r="I30" s="22"/>
      <c r="J30" s="20"/>
      <c r="K30" s="21"/>
      <c r="L30" s="22">
        <v>398624.62</v>
      </c>
      <c r="M30" s="23">
        <f t="shared" si="0"/>
        <v>-398624.62</v>
      </c>
      <c r="N30" s="23">
        <f t="shared" si="1"/>
        <v>0</v>
      </c>
      <c r="O30" s="23"/>
      <c r="P30" s="23"/>
      <c r="Q30" s="23"/>
      <c r="R30" s="18"/>
    </row>
    <row r="31" spans="1:18" ht="12.75" customHeight="1" x14ac:dyDescent="0.2">
      <c r="A31" s="11">
        <v>0</v>
      </c>
      <c r="B31" s="12" t="s">
        <v>44</v>
      </c>
      <c r="C31" s="27" t="s">
        <v>45</v>
      </c>
      <c r="D31" s="14">
        <v>921300</v>
      </c>
      <c r="E31" s="14">
        <v>921300</v>
      </c>
      <c r="F31" s="14">
        <v>700300</v>
      </c>
      <c r="G31" s="14"/>
      <c r="H31" s="14"/>
      <c r="I31" s="14">
        <v>0</v>
      </c>
      <c r="J31" s="20"/>
      <c r="K31" s="21"/>
      <c r="L31" s="22"/>
      <c r="M31" s="23">
        <f t="shared" si="0"/>
        <v>0</v>
      </c>
      <c r="N31" s="23"/>
      <c r="O31" s="15"/>
      <c r="P31" s="15"/>
      <c r="Q31" s="15"/>
      <c r="R31" s="5"/>
    </row>
    <row r="32" spans="1:18" ht="12.75" customHeight="1" x14ac:dyDescent="0.2">
      <c r="A32" s="11">
        <v>0</v>
      </c>
      <c r="B32" s="12" t="s">
        <v>46</v>
      </c>
      <c r="C32" s="27" t="s">
        <v>47</v>
      </c>
      <c r="D32" s="14">
        <v>0</v>
      </c>
      <c r="E32" s="14">
        <v>4745866</v>
      </c>
      <c r="F32" s="14">
        <v>4046866</v>
      </c>
      <c r="G32" s="14"/>
      <c r="H32" s="14"/>
      <c r="I32" s="14">
        <v>304113.43</v>
      </c>
      <c r="J32" s="20"/>
      <c r="K32" s="21"/>
      <c r="L32" s="22">
        <v>61500</v>
      </c>
      <c r="M32" s="23">
        <f t="shared" si="0"/>
        <v>242613.43</v>
      </c>
      <c r="N32" s="23">
        <f t="shared" si="1"/>
        <v>494.49338211382116</v>
      </c>
      <c r="O32" s="15"/>
      <c r="P32" s="15"/>
      <c r="Q32" s="15"/>
      <c r="R32" s="5"/>
    </row>
    <row r="33" spans="1:18" ht="12.75" customHeight="1" x14ac:dyDescent="0.2">
      <c r="A33" s="11">
        <v>0</v>
      </c>
      <c r="B33" s="12" t="s">
        <v>48</v>
      </c>
      <c r="C33" s="27" t="s">
        <v>49</v>
      </c>
      <c r="D33" s="14">
        <v>222800</v>
      </c>
      <c r="E33" s="14">
        <v>222800</v>
      </c>
      <c r="F33" s="14">
        <v>103350</v>
      </c>
      <c r="G33" s="14"/>
      <c r="H33" s="14"/>
      <c r="I33" s="14">
        <v>0</v>
      </c>
      <c r="J33" s="20"/>
      <c r="K33" s="21"/>
      <c r="L33" s="22"/>
      <c r="M33" s="23">
        <f t="shared" si="0"/>
        <v>0</v>
      </c>
      <c r="N33" s="23"/>
      <c r="O33" s="15"/>
      <c r="P33" s="15"/>
      <c r="Q33" s="15"/>
      <c r="R33" s="5"/>
    </row>
    <row r="34" spans="1:18" ht="12.75" customHeight="1" x14ac:dyDescent="0.2">
      <c r="A34" s="11">
        <v>1</v>
      </c>
      <c r="B34" s="12" t="s">
        <v>50</v>
      </c>
      <c r="C34" s="27"/>
      <c r="D34" s="14">
        <v>0</v>
      </c>
      <c r="E34" s="14">
        <v>100000</v>
      </c>
      <c r="F34" s="14">
        <v>100000</v>
      </c>
      <c r="G34" s="14"/>
      <c r="H34" s="14"/>
      <c r="I34" s="14">
        <v>100520</v>
      </c>
      <c r="J34" s="20"/>
      <c r="K34" s="21"/>
      <c r="L34" s="22">
        <v>1400000</v>
      </c>
      <c r="M34" s="23">
        <f t="shared" si="0"/>
        <v>-1299480</v>
      </c>
      <c r="N34" s="23">
        <f t="shared" si="1"/>
        <v>7.1800000000000006</v>
      </c>
      <c r="O34" s="15"/>
      <c r="P34" s="15"/>
      <c r="Q34" s="15"/>
      <c r="R34" s="5"/>
    </row>
    <row r="35" spans="1:18" ht="12.75" customHeight="1" x14ac:dyDescent="0.2">
      <c r="A35" s="11">
        <v>0</v>
      </c>
      <c r="B35" s="12" t="s">
        <v>8</v>
      </c>
      <c r="C35" s="27" t="s">
        <v>9</v>
      </c>
      <c r="D35" s="14">
        <v>0</v>
      </c>
      <c r="E35" s="14">
        <v>0</v>
      </c>
      <c r="F35" s="14">
        <v>0</v>
      </c>
      <c r="G35" s="14"/>
      <c r="H35" s="14"/>
      <c r="I35" s="14">
        <v>520</v>
      </c>
      <c r="J35" s="20"/>
      <c r="K35" s="21"/>
      <c r="L35" s="22"/>
      <c r="M35" s="23">
        <f t="shared" si="0"/>
        <v>520</v>
      </c>
      <c r="N35" s="23"/>
      <c r="O35" s="15"/>
      <c r="P35" s="15"/>
      <c r="Q35" s="15"/>
      <c r="R35" s="5"/>
    </row>
    <row r="36" spans="1:18" ht="12.75" customHeight="1" x14ac:dyDescent="0.2">
      <c r="A36" s="11">
        <v>0</v>
      </c>
      <c r="B36" s="12" t="s">
        <v>51</v>
      </c>
      <c r="C36" s="27" t="s">
        <v>52</v>
      </c>
      <c r="D36" s="14">
        <v>0</v>
      </c>
      <c r="E36" s="14">
        <v>100000</v>
      </c>
      <c r="F36" s="14">
        <v>100000</v>
      </c>
      <c r="G36" s="14"/>
      <c r="H36" s="14"/>
      <c r="I36" s="14">
        <v>100000</v>
      </c>
      <c r="J36" s="20"/>
      <c r="K36" s="21"/>
      <c r="L36" s="22">
        <v>1400000</v>
      </c>
      <c r="M36" s="23">
        <f t="shared" si="0"/>
        <v>-1300000</v>
      </c>
      <c r="N36" s="23">
        <f t="shared" si="1"/>
        <v>7.1428571428571423</v>
      </c>
      <c r="O36" s="15"/>
      <c r="P36" s="15"/>
      <c r="Q36" s="15"/>
      <c r="R36" s="5"/>
    </row>
    <row r="37" spans="1:18" ht="12.75" customHeight="1" x14ac:dyDescent="0.2">
      <c r="A37" s="11">
        <v>1</v>
      </c>
      <c r="B37" s="12" t="s">
        <v>53</v>
      </c>
      <c r="C37" s="13" t="s">
        <v>54</v>
      </c>
      <c r="D37" s="14">
        <v>3384611</v>
      </c>
      <c r="E37" s="14">
        <v>8678618.8399999999</v>
      </c>
      <c r="F37" s="14">
        <v>6333037.4233333329</v>
      </c>
      <c r="G37" s="14"/>
      <c r="H37" s="14"/>
      <c r="I37" s="14">
        <v>25327727.519999996</v>
      </c>
      <c r="J37" s="20"/>
      <c r="K37" s="21"/>
      <c r="L37" s="22">
        <v>14119403.149999999</v>
      </c>
      <c r="M37" s="23">
        <f t="shared" si="0"/>
        <v>11208324.369999997</v>
      </c>
      <c r="N37" s="23">
        <f t="shared" si="1"/>
        <v>179.38242325774229</v>
      </c>
      <c r="O37" s="15"/>
      <c r="P37" s="15"/>
      <c r="Q37" s="15"/>
      <c r="R37" s="5"/>
    </row>
    <row r="38" spans="1:18" ht="0.75" customHeight="1" x14ac:dyDescent="0.2">
      <c r="J38" s="20"/>
      <c r="K38" s="21"/>
      <c r="L38" s="22"/>
    </row>
    <row r="39" spans="1:18" ht="24" hidden="1" customHeight="1" x14ac:dyDescent="0.2">
      <c r="B39" s="9"/>
      <c r="C39" s="7"/>
      <c r="D39" s="5"/>
      <c r="E39" s="5"/>
      <c r="F39" s="5"/>
      <c r="G39" s="5"/>
      <c r="H39" s="5"/>
      <c r="I39" s="5"/>
      <c r="J39" s="20"/>
      <c r="K39" s="21"/>
      <c r="L39" s="22"/>
      <c r="M39" s="5"/>
      <c r="N39" s="5"/>
      <c r="O39" s="5"/>
      <c r="P39" s="5"/>
      <c r="Q39" s="5"/>
    </row>
    <row r="40" spans="1:18" ht="24" hidden="1" customHeight="1" x14ac:dyDescent="0.2">
      <c r="J40" s="20"/>
      <c r="K40" s="21"/>
      <c r="L40" s="22"/>
    </row>
    <row r="41" spans="1:18" ht="24" hidden="1" customHeight="1" x14ac:dyDescent="0.2">
      <c r="J41" s="20"/>
      <c r="K41" s="21"/>
      <c r="L41" s="22"/>
    </row>
    <row r="42" spans="1:18" ht="24" hidden="1" customHeight="1" x14ac:dyDescent="0.2">
      <c r="J42" s="20"/>
      <c r="K42" s="21"/>
      <c r="L42" s="22"/>
    </row>
    <row r="43" spans="1:18" ht="24" hidden="1" customHeight="1" x14ac:dyDescent="0.2">
      <c r="J43" s="20"/>
      <c r="K43" s="21"/>
      <c r="L43" s="22"/>
    </row>
    <row r="44" spans="1:18" ht="24" hidden="1" customHeight="1" x14ac:dyDescent="0.2">
      <c r="J44" s="20"/>
      <c r="K44" s="21"/>
      <c r="L44" s="22"/>
    </row>
    <row r="47" spans="1:18" hidden="1" x14ac:dyDescent="0.2"/>
  </sheetData>
  <mergeCells count="2">
    <mergeCell ref="B2:Q2"/>
    <mergeCell ref="B3:Q3"/>
  </mergeCells>
  <conditionalFormatting sqref="B6:B37">
    <cfRule type="expression" dxfId="185" priority="139" stopIfTrue="1">
      <formula>A6=1</formula>
    </cfRule>
    <cfRule type="expression" dxfId="184" priority="140" stopIfTrue="1">
      <formula>A6=2</formula>
    </cfRule>
    <cfRule type="expression" dxfId="183" priority="141" stopIfTrue="1">
      <formula>A6=3</formula>
    </cfRule>
  </conditionalFormatting>
  <conditionalFormatting sqref="C6:C37">
    <cfRule type="expression" dxfId="182" priority="142" stopIfTrue="1">
      <formula>A6=1</formula>
    </cfRule>
    <cfRule type="expression" dxfId="181" priority="143" stopIfTrue="1">
      <formula>A6=2</formula>
    </cfRule>
    <cfRule type="expression" dxfId="180" priority="144" stopIfTrue="1">
      <formula>A6=3</formula>
    </cfRule>
  </conditionalFormatting>
  <conditionalFormatting sqref="D6:D37">
    <cfRule type="expression" dxfId="179" priority="145" stopIfTrue="1">
      <formula>A6=1</formula>
    </cfRule>
    <cfRule type="expression" dxfId="178" priority="146" stopIfTrue="1">
      <formula>A6=2</formula>
    </cfRule>
    <cfRule type="expression" dxfId="177" priority="147" stopIfTrue="1">
      <formula>A6=3</formula>
    </cfRule>
  </conditionalFormatting>
  <conditionalFormatting sqref="E6:E37">
    <cfRule type="expression" dxfId="176" priority="148" stopIfTrue="1">
      <formula>A6=1</formula>
    </cfRule>
    <cfRule type="expression" dxfId="175" priority="149" stopIfTrue="1">
      <formula>A6=2</formula>
    </cfRule>
    <cfRule type="expression" dxfId="174" priority="150" stopIfTrue="1">
      <formula>A6=3</formula>
    </cfRule>
  </conditionalFormatting>
  <conditionalFormatting sqref="F6:F37">
    <cfRule type="expression" dxfId="173" priority="151" stopIfTrue="1">
      <formula>A6=1</formula>
    </cfRule>
    <cfRule type="expression" dxfId="172" priority="152" stopIfTrue="1">
      <formula>A6=2</formula>
    </cfRule>
    <cfRule type="expression" dxfId="171" priority="153" stopIfTrue="1">
      <formula>A6=3</formula>
    </cfRule>
  </conditionalFormatting>
  <conditionalFormatting sqref="G6:G37">
    <cfRule type="expression" dxfId="170" priority="154" stopIfTrue="1">
      <formula>A6=1</formula>
    </cfRule>
    <cfRule type="expression" dxfId="169" priority="155" stopIfTrue="1">
      <formula>A6=2</formula>
    </cfRule>
    <cfRule type="expression" dxfId="168" priority="156" stopIfTrue="1">
      <formula>A6=3</formula>
    </cfRule>
  </conditionalFormatting>
  <conditionalFormatting sqref="H6:H37">
    <cfRule type="expression" dxfId="167" priority="157" stopIfTrue="1">
      <formula>A6=1</formula>
    </cfRule>
    <cfRule type="expression" dxfId="166" priority="158" stopIfTrue="1">
      <formula>A6=2</formula>
    </cfRule>
    <cfRule type="expression" dxfId="165" priority="159" stopIfTrue="1">
      <formula>A6=3</formula>
    </cfRule>
  </conditionalFormatting>
  <conditionalFormatting sqref="I6:I37">
    <cfRule type="expression" dxfId="164" priority="160" stopIfTrue="1">
      <formula>A6=1</formula>
    </cfRule>
    <cfRule type="expression" dxfId="163" priority="161" stopIfTrue="1">
      <formula>A6=2</formula>
    </cfRule>
    <cfRule type="expression" dxfId="162" priority="162" stopIfTrue="1">
      <formula>A6=3</formula>
    </cfRule>
  </conditionalFormatting>
  <conditionalFormatting sqref="J6:J9 J11:J16 J21 J31 J33:J35">
    <cfRule type="expression" dxfId="161" priority="163" stopIfTrue="1">
      <formula>A6=1</formula>
    </cfRule>
    <cfRule type="expression" dxfId="160" priority="164" stopIfTrue="1">
      <formula>A6=2</formula>
    </cfRule>
    <cfRule type="expression" dxfId="159" priority="165" stopIfTrue="1">
      <formula>A6=3</formula>
    </cfRule>
  </conditionalFormatting>
  <conditionalFormatting sqref="K6:K9 K11:K16 K21 K31 K33:K35">
    <cfRule type="expression" dxfId="158" priority="166" stopIfTrue="1">
      <formula>A6=1</formula>
    </cfRule>
    <cfRule type="expression" dxfId="157" priority="167" stopIfTrue="1">
      <formula>A6=2</formula>
    </cfRule>
    <cfRule type="expression" dxfId="156" priority="168" stopIfTrue="1">
      <formula>A6=3</formula>
    </cfRule>
  </conditionalFormatting>
  <conditionalFormatting sqref="L6:L9 L11:L16 L21 L31 L33 L35">
    <cfRule type="expression" dxfId="155" priority="169" stopIfTrue="1">
      <formula>A6=1</formula>
    </cfRule>
    <cfRule type="expression" dxfId="154" priority="170" stopIfTrue="1">
      <formula>A6=2</formula>
    </cfRule>
    <cfRule type="expression" dxfId="153" priority="171" stopIfTrue="1">
      <formula>A6=3</formula>
    </cfRule>
  </conditionalFormatting>
  <conditionalFormatting sqref="M6">
    <cfRule type="expression" dxfId="152" priority="172" stopIfTrue="1">
      <formula>A6=1</formula>
    </cfRule>
    <cfRule type="expression" dxfId="151" priority="173" stopIfTrue="1">
      <formula>A6=2</formula>
    </cfRule>
    <cfRule type="expression" dxfId="150" priority="174" stopIfTrue="1">
      <formula>A6=3</formula>
    </cfRule>
  </conditionalFormatting>
  <conditionalFormatting sqref="N6">
    <cfRule type="expression" dxfId="149" priority="175" stopIfTrue="1">
      <formula>A6=1</formula>
    </cfRule>
    <cfRule type="expression" dxfId="148" priority="176" stopIfTrue="1">
      <formula>A6=2</formula>
    </cfRule>
    <cfRule type="expression" dxfId="147" priority="177" stopIfTrue="1">
      <formula>A6=3</formula>
    </cfRule>
  </conditionalFormatting>
  <conditionalFormatting sqref="O6:O37">
    <cfRule type="expression" dxfId="146" priority="178" stopIfTrue="1">
      <formula>A6=1</formula>
    </cfRule>
    <cfRule type="expression" dxfId="145" priority="179" stopIfTrue="1">
      <formula>A6=2</formula>
    </cfRule>
    <cfRule type="expression" dxfId="144" priority="180" stopIfTrue="1">
      <formula>A6=3</formula>
    </cfRule>
  </conditionalFormatting>
  <conditionalFormatting sqref="P6:P37">
    <cfRule type="expression" dxfId="143" priority="181" stopIfTrue="1">
      <formula>A6=1</formula>
    </cfRule>
    <cfRule type="expression" dxfId="142" priority="182" stopIfTrue="1">
      <formula>A6=2</formula>
    </cfRule>
    <cfRule type="expression" dxfId="141" priority="183" stopIfTrue="1">
      <formula>A6=3</formula>
    </cfRule>
  </conditionalFormatting>
  <conditionalFormatting sqref="Q6:Q37">
    <cfRule type="expression" dxfId="140" priority="184" stopIfTrue="1">
      <formula>A6=1</formula>
    </cfRule>
    <cfRule type="expression" dxfId="139" priority="185" stopIfTrue="1">
      <formula>A6=2</formula>
    </cfRule>
    <cfRule type="expression" dxfId="138" priority="186" stopIfTrue="1">
      <formula>A6=3</formula>
    </cfRule>
  </conditionalFormatting>
  <conditionalFormatting sqref="B39:B48">
    <cfRule type="expression" dxfId="137" priority="91" stopIfTrue="1">
      <formula>A39=1</formula>
    </cfRule>
    <cfRule type="expression" dxfId="136" priority="92" stopIfTrue="1">
      <formula>A39=2</formula>
    </cfRule>
    <cfRule type="expression" dxfId="135" priority="93" stopIfTrue="1">
      <formula>A39=3</formula>
    </cfRule>
  </conditionalFormatting>
  <conditionalFormatting sqref="C39:C48">
    <cfRule type="expression" dxfId="134" priority="94" stopIfTrue="1">
      <formula>A39=1</formula>
    </cfRule>
    <cfRule type="expression" dxfId="133" priority="95" stopIfTrue="1">
      <formula>A39=2</formula>
    </cfRule>
    <cfRule type="expression" dxfId="132" priority="96" stopIfTrue="1">
      <formula>A39=3</formula>
    </cfRule>
  </conditionalFormatting>
  <conditionalFormatting sqref="D39:D48">
    <cfRule type="expression" dxfId="131" priority="97" stopIfTrue="1">
      <formula>A39=1</formula>
    </cfRule>
    <cfRule type="expression" dxfId="130" priority="98" stopIfTrue="1">
      <formula>A39=2</formula>
    </cfRule>
    <cfRule type="expression" dxfId="129" priority="99" stopIfTrue="1">
      <formula>A39=3</formula>
    </cfRule>
  </conditionalFormatting>
  <conditionalFormatting sqref="E39:E48">
    <cfRule type="expression" dxfId="128" priority="100" stopIfTrue="1">
      <formula>A39=1</formula>
    </cfRule>
    <cfRule type="expression" dxfId="127" priority="101" stopIfTrue="1">
      <formula>A39=2</formula>
    </cfRule>
    <cfRule type="expression" dxfId="126" priority="102" stopIfTrue="1">
      <formula>A39=3</formula>
    </cfRule>
  </conditionalFormatting>
  <conditionalFormatting sqref="F39:F48">
    <cfRule type="expression" dxfId="125" priority="103" stopIfTrue="1">
      <formula>A39=1</formula>
    </cfRule>
    <cfRule type="expression" dxfId="124" priority="104" stopIfTrue="1">
      <formula>A39=2</formula>
    </cfRule>
    <cfRule type="expression" dxfId="123" priority="105" stopIfTrue="1">
      <formula>A39=3</formula>
    </cfRule>
  </conditionalFormatting>
  <conditionalFormatting sqref="G39:G48">
    <cfRule type="expression" dxfId="122" priority="106" stopIfTrue="1">
      <formula>A39=1</formula>
    </cfRule>
    <cfRule type="expression" dxfId="121" priority="107" stopIfTrue="1">
      <formula>A39=2</formula>
    </cfRule>
    <cfRule type="expression" dxfId="120" priority="108" stopIfTrue="1">
      <formula>A39=3</formula>
    </cfRule>
  </conditionalFormatting>
  <conditionalFormatting sqref="H39:H48">
    <cfRule type="expression" dxfId="119" priority="109" stopIfTrue="1">
      <formula>A39=1</formula>
    </cfRule>
    <cfRule type="expression" dxfId="118" priority="110" stopIfTrue="1">
      <formula>A39=2</formula>
    </cfRule>
    <cfRule type="expression" dxfId="117" priority="111" stopIfTrue="1">
      <formula>A39=3</formula>
    </cfRule>
  </conditionalFormatting>
  <conditionalFormatting sqref="I39:I48">
    <cfRule type="expression" dxfId="116" priority="112" stopIfTrue="1">
      <formula>A39=1</formula>
    </cfRule>
    <cfRule type="expression" dxfId="115" priority="113" stopIfTrue="1">
      <formula>A39=2</formula>
    </cfRule>
    <cfRule type="expression" dxfId="114" priority="114" stopIfTrue="1">
      <formula>A39=3</formula>
    </cfRule>
  </conditionalFormatting>
  <conditionalFormatting sqref="J39:J48">
    <cfRule type="expression" dxfId="113" priority="115" stopIfTrue="1">
      <formula>A39=1</formula>
    </cfRule>
    <cfRule type="expression" dxfId="112" priority="116" stopIfTrue="1">
      <formula>A39=2</formula>
    </cfRule>
    <cfRule type="expression" dxfId="111" priority="117" stopIfTrue="1">
      <formula>A39=3</formula>
    </cfRule>
  </conditionalFormatting>
  <conditionalFormatting sqref="K39:K48">
    <cfRule type="expression" dxfId="110" priority="118" stopIfTrue="1">
      <formula>A39=1</formula>
    </cfRule>
    <cfRule type="expression" dxfId="109" priority="119" stopIfTrue="1">
      <formula>A39=2</formula>
    </cfRule>
    <cfRule type="expression" dxfId="108" priority="120" stopIfTrue="1">
      <formula>A39=3</formula>
    </cfRule>
  </conditionalFormatting>
  <conditionalFormatting sqref="L39:L48">
    <cfRule type="expression" dxfId="107" priority="121" stopIfTrue="1">
      <formula>A39=1</formula>
    </cfRule>
    <cfRule type="expression" dxfId="106" priority="122" stopIfTrue="1">
      <formula>A39=2</formula>
    </cfRule>
    <cfRule type="expression" dxfId="105" priority="123" stopIfTrue="1">
      <formula>A39=3</formula>
    </cfRule>
  </conditionalFormatting>
  <conditionalFormatting sqref="M39:M48">
    <cfRule type="expression" dxfId="104" priority="124" stopIfTrue="1">
      <formula>A39=1</formula>
    </cfRule>
    <cfRule type="expression" dxfId="103" priority="125" stopIfTrue="1">
      <formula>A39=2</formula>
    </cfRule>
    <cfRule type="expression" dxfId="102" priority="126" stopIfTrue="1">
      <formula>A39=3</formula>
    </cfRule>
  </conditionalFormatting>
  <conditionalFormatting sqref="N39:N48">
    <cfRule type="expression" dxfId="101" priority="127" stopIfTrue="1">
      <formula>A39=1</formula>
    </cfRule>
    <cfRule type="expression" dxfId="100" priority="128" stopIfTrue="1">
      <formula>A39=2</formula>
    </cfRule>
    <cfRule type="expression" dxfId="99" priority="129" stopIfTrue="1">
      <formula>A39=3</formula>
    </cfRule>
  </conditionalFormatting>
  <conditionalFormatting sqref="O39:O48">
    <cfRule type="expression" dxfId="98" priority="130" stopIfTrue="1">
      <formula>A39=1</formula>
    </cfRule>
    <cfRule type="expression" dxfId="97" priority="131" stopIfTrue="1">
      <formula>A39=2</formula>
    </cfRule>
    <cfRule type="expression" dxfId="96" priority="132" stopIfTrue="1">
      <formula>A39=3</formula>
    </cfRule>
  </conditionalFormatting>
  <conditionalFormatting sqref="P39:P48">
    <cfRule type="expression" dxfId="95" priority="133" stopIfTrue="1">
      <formula>A39=1</formula>
    </cfRule>
    <cfRule type="expression" dxfId="94" priority="134" stopIfTrue="1">
      <formula>A39=2</formula>
    </cfRule>
    <cfRule type="expression" dxfId="93" priority="135" stopIfTrue="1">
      <formula>A39=3</formula>
    </cfRule>
  </conditionalFormatting>
  <conditionalFormatting sqref="Q39:Q48">
    <cfRule type="expression" dxfId="92" priority="136" stopIfTrue="1">
      <formula>A39=1</formula>
    </cfRule>
    <cfRule type="expression" dxfId="91" priority="137" stopIfTrue="1">
      <formula>A39=2</formula>
    </cfRule>
    <cfRule type="expression" dxfId="90" priority="138" stopIfTrue="1">
      <formula>A39=3</formula>
    </cfRule>
  </conditionalFormatting>
  <conditionalFormatting sqref="J10">
    <cfRule type="expression" dxfId="89" priority="82" stopIfTrue="1">
      <formula>A10=1</formula>
    </cfRule>
    <cfRule type="expression" dxfId="88" priority="83" stopIfTrue="1">
      <formula>A10=2</formula>
    </cfRule>
    <cfRule type="expression" dxfId="87" priority="84" stopIfTrue="1">
      <formula>A10=3</formula>
    </cfRule>
  </conditionalFormatting>
  <conditionalFormatting sqref="K10">
    <cfRule type="expression" dxfId="86" priority="85" stopIfTrue="1">
      <formula>A10=1</formula>
    </cfRule>
    <cfRule type="expression" dxfId="85" priority="86" stopIfTrue="1">
      <formula>A10=2</formula>
    </cfRule>
    <cfRule type="expression" dxfId="84" priority="87" stopIfTrue="1">
      <formula>A10=3</formula>
    </cfRule>
  </conditionalFormatting>
  <conditionalFormatting sqref="L10">
    <cfRule type="expression" dxfId="83" priority="88" stopIfTrue="1">
      <formula>A10=1</formula>
    </cfRule>
    <cfRule type="expression" dxfId="82" priority="89" stopIfTrue="1">
      <formula>A10=2</formula>
    </cfRule>
    <cfRule type="expression" dxfId="81" priority="90" stopIfTrue="1">
      <formula>A10=3</formula>
    </cfRule>
  </conditionalFormatting>
  <conditionalFormatting sqref="J17:J19">
    <cfRule type="expression" dxfId="80" priority="73" stopIfTrue="1">
      <formula>A17=1</formula>
    </cfRule>
    <cfRule type="expression" dxfId="79" priority="74" stopIfTrue="1">
      <formula>A17=2</formula>
    </cfRule>
    <cfRule type="expression" dxfId="78" priority="75" stopIfTrue="1">
      <formula>A17=3</formula>
    </cfRule>
  </conditionalFormatting>
  <conditionalFormatting sqref="K17:K19">
    <cfRule type="expression" dxfId="77" priority="76" stopIfTrue="1">
      <formula>A17=1</formula>
    </cfRule>
    <cfRule type="expression" dxfId="76" priority="77" stopIfTrue="1">
      <formula>A17=2</formula>
    </cfRule>
    <cfRule type="expression" dxfId="75" priority="78" stopIfTrue="1">
      <formula>A17=3</formula>
    </cfRule>
  </conditionalFormatting>
  <conditionalFormatting sqref="L17:L19">
    <cfRule type="expression" dxfId="74" priority="79" stopIfTrue="1">
      <formula>A17=1</formula>
    </cfRule>
    <cfRule type="expression" dxfId="73" priority="80" stopIfTrue="1">
      <formula>A17=2</formula>
    </cfRule>
    <cfRule type="expression" dxfId="72" priority="81" stopIfTrue="1">
      <formula>A17=3</formula>
    </cfRule>
  </conditionalFormatting>
  <conditionalFormatting sqref="J20">
    <cfRule type="expression" dxfId="71" priority="64" stopIfTrue="1">
      <formula>A20=1</formula>
    </cfRule>
    <cfRule type="expression" dxfId="70" priority="65" stopIfTrue="1">
      <formula>A20=2</formula>
    </cfRule>
    <cfRule type="expression" dxfId="69" priority="66" stopIfTrue="1">
      <formula>A20=3</formula>
    </cfRule>
  </conditionalFormatting>
  <conditionalFormatting sqref="K20">
    <cfRule type="expression" dxfId="68" priority="67" stopIfTrue="1">
      <formula>A20=1</formula>
    </cfRule>
    <cfRule type="expression" dxfId="67" priority="68" stopIfTrue="1">
      <formula>A20=2</formula>
    </cfRule>
    <cfRule type="expression" dxfId="66" priority="69" stopIfTrue="1">
      <formula>A20=3</formula>
    </cfRule>
  </conditionalFormatting>
  <conditionalFormatting sqref="L20">
    <cfRule type="expression" dxfId="65" priority="70" stopIfTrue="1">
      <formula>A20=1</formula>
    </cfRule>
    <cfRule type="expression" dxfId="64" priority="71" stopIfTrue="1">
      <formula>A20=2</formula>
    </cfRule>
    <cfRule type="expression" dxfId="63" priority="72" stopIfTrue="1">
      <formula>A20=3</formula>
    </cfRule>
  </conditionalFormatting>
  <conditionalFormatting sqref="J22">
    <cfRule type="expression" dxfId="62" priority="55" stopIfTrue="1">
      <formula>A22=1</formula>
    </cfRule>
    <cfRule type="expression" dxfId="61" priority="56" stopIfTrue="1">
      <formula>A22=2</formula>
    </cfRule>
    <cfRule type="expression" dxfId="60" priority="57" stopIfTrue="1">
      <formula>A22=3</formula>
    </cfRule>
  </conditionalFormatting>
  <conditionalFormatting sqref="K22">
    <cfRule type="expression" dxfId="59" priority="58" stopIfTrue="1">
      <formula>A22=1</formula>
    </cfRule>
    <cfRule type="expression" dxfId="58" priority="59" stopIfTrue="1">
      <formula>A22=2</formula>
    </cfRule>
    <cfRule type="expression" dxfId="57" priority="60" stopIfTrue="1">
      <formula>A22=3</formula>
    </cfRule>
  </conditionalFormatting>
  <conditionalFormatting sqref="L22">
    <cfRule type="expression" dxfId="56" priority="61" stopIfTrue="1">
      <formula>A22=1</formula>
    </cfRule>
    <cfRule type="expression" dxfId="55" priority="62" stopIfTrue="1">
      <formula>A22=2</formula>
    </cfRule>
    <cfRule type="expression" dxfId="54" priority="63" stopIfTrue="1">
      <formula>A22=3</formula>
    </cfRule>
  </conditionalFormatting>
  <conditionalFormatting sqref="J23:J27">
    <cfRule type="expression" dxfId="53" priority="46" stopIfTrue="1">
      <formula>A23=1</formula>
    </cfRule>
    <cfRule type="expression" dxfId="52" priority="47" stopIfTrue="1">
      <formula>A23=2</formula>
    </cfRule>
    <cfRule type="expression" dxfId="51" priority="48" stopIfTrue="1">
      <formula>A23=3</formula>
    </cfRule>
  </conditionalFormatting>
  <conditionalFormatting sqref="K23:K27">
    <cfRule type="expression" dxfId="50" priority="49" stopIfTrue="1">
      <formula>A23=1</formula>
    </cfRule>
    <cfRule type="expression" dxfId="49" priority="50" stopIfTrue="1">
      <formula>A23=2</formula>
    </cfRule>
    <cfRule type="expression" dxfId="48" priority="51" stopIfTrue="1">
      <formula>A23=3</formula>
    </cfRule>
  </conditionalFormatting>
  <conditionalFormatting sqref="L23:L27">
    <cfRule type="expression" dxfId="47" priority="52" stopIfTrue="1">
      <formula>A23=1</formula>
    </cfRule>
    <cfRule type="expression" dxfId="46" priority="53" stopIfTrue="1">
      <formula>A23=2</formula>
    </cfRule>
    <cfRule type="expression" dxfId="45" priority="54" stopIfTrue="1">
      <formula>A23=3</formula>
    </cfRule>
  </conditionalFormatting>
  <conditionalFormatting sqref="J28:J29">
    <cfRule type="expression" dxfId="44" priority="37" stopIfTrue="1">
      <formula>A28=1</formula>
    </cfRule>
    <cfRule type="expression" dxfId="43" priority="38" stopIfTrue="1">
      <formula>A28=2</formula>
    </cfRule>
    <cfRule type="expression" dxfId="42" priority="39" stopIfTrue="1">
      <formula>A28=3</formula>
    </cfRule>
  </conditionalFormatting>
  <conditionalFormatting sqref="K28:K29">
    <cfRule type="expression" dxfId="41" priority="40" stopIfTrue="1">
      <formula>A28=1</formula>
    </cfRule>
    <cfRule type="expression" dxfId="40" priority="41" stopIfTrue="1">
      <formula>A28=2</formula>
    </cfRule>
    <cfRule type="expression" dxfId="39" priority="42" stopIfTrue="1">
      <formula>A28=3</formula>
    </cfRule>
  </conditionalFormatting>
  <conditionalFormatting sqref="L28:L29">
    <cfRule type="expression" dxfId="38" priority="43" stopIfTrue="1">
      <formula>A28=1</formula>
    </cfRule>
    <cfRule type="expression" dxfId="37" priority="44" stopIfTrue="1">
      <formula>A28=2</formula>
    </cfRule>
    <cfRule type="expression" dxfId="36" priority="45" stopIfTrue="1">
      <formula>A28=3</formula>
    </cfRule>
  </conditionalFormatting>
  <conditionalFormatting sqref="J30">
    <cfRule type="expression" dxfId="35" priority="28" stopIfTrue="1">
      <formula>A30=1</formula>
    </cfRule>
    <cfRule type="expression" dxfId="34" priority="29" stopIfTrue="1">
      <formula>A30=2</formula>
    </cfRule>
    <cfRule type="expression" dxfId="33" priority="30" stopIfTrue="1">
      <formula>A30=3</formula>
    </cfRule>
  </conditionalFormatting>
  <conditionalFormatting sqref="K30">
    <cfRule type="expression" dxfId="32" priority="31" stopIfTrue="1">
      <formula>A30=1</formula>
    </cfRule>
    <cfRule type="expression" dxfId="31" priority="32" stopIfTrue="1">
      <formula>A30=2</formula>
    </cfRule>
    <cfRule type="expression" dxfId="30" priority="33" stopIfTrue="1">
      <formula>A30=3</formula>
    </cfRule>
  </conditionalFormatting>
  <conditionalFormatting sqref="L30">
    <cfRule type="expression" dxfId="29" priority="34" stopIfTrue="1">
      <formula>A30=1</formula>
    </cfRule>
    <cfRule type="expression" dxfId="28" priority="35" stopIfTrue="1">
      <formula>A30=2</formula>
    </cfRule>
    <cfRule type="expression" dxfId="27" priority="36" stopIfTrue="1">
      <formula>A30=3</formula>
    </cfRule>
  </conditionalFormatting>
  <conditionalFormatting sqref="J32">
    <cfRule type="expression" dxfId="26" priority="19" stopIfTrue="1">
      <formula>A32=1</formula>
    </cfRule>
    <cfRule type="expression" dxfId="25" priority="20" stopIfTrue="1">
      <formula>A32=2</formula>
    </cfRule>
    <cfRule type="expression" dxfId="24" priority="21" stopIfTrue="1">
      <formula>A32=3</formula>
    </cfRule>
  </conditionalFormatting>
  <conditionalFormatting sqref="K32">
    <cfRule type="expression" dxfId="23" priority="22" stopIfTrue="1">
      <formula>A32=1</formula>
    </cfRule>
    <cfRule type="expression" dxfId="22" priority="23" stopIfTrue="1">
      <formula>A32=2</formula>
    </cfRule>
    <cfRule type="expression" dxfId="21" priority="24" stopIfTrue="1">
      <formula>A32=3</formula>
    </cfRule>
  </conditionalFormatting>
  <conditionalFormatting sqref="L32">
    <cfRule type="expression" dxfId="20" priority="25" stopIfTrue="1">
      <formula>A32=1</formula>
    </cfRule>
    <cfRule type="expression" dxfId="19" priority="26" stopIfTrue="1">
      <formula>A32=2</formula>
    </cfRule>
    <cfRule type="expression" dxfId="18" priority="27" stopIfTrue="1">
      <formula>A32=3</formula>
    </cfRule>
  </conditionalFormatting>
  <conditionalFormatting sqref="J36:J37">
    <cfRule type="expression" dxfId="17" priority="10" stopIfTrue="1">
      <formula>A36=1</formula>
    </cfRule>
    <cfRule type="expression" dxfId="16" priority="11" stopIfTrue="1">
      <formula>A36=2</formula>
    </cfRule>
    <cfRule type="expression" dxfId="15" priority="12" stopIfTrue="1">
      <formula>A36=3</formula>
    </cfRule>
  </conditionalFormatting>
  <conditionalFormatting sqref="K36:K37">
    <cfRule type="expression" dxfId="14" priority="13" stopIfTrue="1">
      <formula>A36=1</formula>
    </cfRule>
    <cfRule type="expression" dxfId="13" priority="14" stopIfTrue="1">
      <formula>A36=2</formula>
    </cfRule>
    <cfRule type="expression" dxfId="12" priority="15" stopIfTrue="1">
      <formula>A36=3</formula>
    </cfRule>
  </conditionalFormatting>
  <conditionalFormatting sqref="L36:L37">
    <cfRule type="expression" dxfId="11" priority="16" stopIfTrue="1">
      <formula>A36=1</formula>
    </cfRule>
    <cfRule type="expression" dxfId="10" priority="17" stopIfTrue="1">
      <formula>A36=2</formula>
    </cfRule>
    <cfRule type="expression" dxfId="9" priority="18" stopIfTrue="1">
      <formula>A36=3</formula>
    </cfRule>
  </conditionalFormatting>
  <conditionalFormatting sqref="L34">
    <cfRule type="expression" dxfId="8" priority="7" stopIfTrue="1">
      <formula>A34=1</formula>
    </cfRule>
    <cfRule type="expression" dxfId="7" priority="8" stopIfTrue="1">
      <formula>A34=2</formula>
    </cfRule>
    <cfRule type="expression" dxfId="6" priority="9" stopIfTrue="1">
      <formula>A34=3</formula>
    </cfRule>
  </conditionalFormatting>
  <conditionalFormatting sqref="M7:M37">
    <cfRule type="expression" dxfId="5" priority="1" stopIfTrue="1">
      <formula>A7=1</formula>
    </cfRule>
    <cfRule type="expression" dxfId="4" priority="2" stopIfTrue="1">
      <formula>A7=2</formula>
    </cfRule>
    <cfRule type="expression" dxfId="3" priority="3" stopIfTrue="1">
      <formula>A7=3</formula>
    </cfRule>
  </conditionalFormatting>
  <conditionalFormatting sqref="N7:N37">
    <cfRule type="expression" dxfId="2" priority="4" stopIfTrue="1">
      <formula>A7=1</formula>
    </cfRule>
    <cfRule type="expression" dxfId="1" priority="5" stopIfTrue="1">
      <formula>A7=2</formula>
    </cfRule>
    <cfRule type="expression" dxfId="0" priority="6" stopIfTrue="1">
      <formula>A7=3</formula>
    </cfRule>
  </conditionalFormatting>
  <pageMargins left="0.32" right="0.33" top="0.39370078740157499" bottom="0.39370078740157499" header="0" footer="0"/>
  <pageSetup paperSize="9" scale="9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2CDA-E248-4EC8-B2A7-6B82DFE3BD1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2026-06-03T11:24:13Z</cp:lastPrinted>
  <dcterms:created xsi:type="dcterms:W3CDTF">2026-06-03T05:25:33Z</dcterms:created>
  <dcterms:modified xsi:type="dcterms:W3CDTF">2026-06-03T11:24:50Z</dcterms:modified>
</cp:coreProperties>
</file>